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5" yWindow="-30" windowWidth="9780" windowHeight="12075" tabRatio="602"/>
  </bookViews>
  <sheets>
    <sheet name="Спецификация" sheetId="8" r:id="rId1"/>
  </sheets>
  <definedNames>
    <definedName name="_xlnm._FilterDatabase" localSheetId="0" hidden="1">Спецификация!$A$5:$HQ$34</definedName>
    <definedName name="_xlnm.Print_Area" localSheetId="0">Спецификация!$A$1:$AD$41</definedName>
  </definedNames>
  <calcPr calcId="124519"/>
</workbook>
</file>

<file path=xl/calcChain.xml><?xml version="1.0" encoding="utf-8"?>
<calcChain xmlns="http://schemas.openxmlformats.org/spreadsheetml/2006/main">
  <c r="B5" i="8"/>
  <c r="C5" s="1"/>
  <c r="D5" s="1"/>
  <c r="E5" s="1"/>
  <c r="F5" s="1"/>
  <c r="G5" s="1"/>
  <c r="H5" s="1"/>
  <c r="I5" s="1"/>
  <c r="J5" s="1"/>
  <c r="K5" s="1"/>
  <c r="L5" s="1"/>
  <c r="M5" s="1"/>
  <c r="N5" s="1"/>
  <c r="O5" s="1"/>
  <c r="P5" s="1"/>
  <c r="Q5" s="1"/>
  <c r="R5" s="1"/>
  <c r="S5" s="1"/>
  <c r="U5" s="1"/>
  <c r="V5" s="1"/>
  <c r="W5" s="1"/>
  <c r="X5" s="1"/>
  <c r="Y5" s="1"/>
  <c r="Z5" s="1"/>
  <c r="AA5" s="1"/>
  <c r="AB5" s="1"/>
  <c r="AC5" s="1"/>
  <c r="AD5" s="1"/>
</calcChain>
</file>

<file path=xl/sharedStrings.xml><?xml version="1.0" encoding="utf-8"?>
<sst xmlns="http://schemas.openxmlformats.org/spreadsheetml/2006/main" count="319" uniqueCount="187">
  <si>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</si>
  <si>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</si>
  <si>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</si>
  <si>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</si>
  <si>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</si>
  <si>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</si>
  <si>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</si>
  <si>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</si>
  <si>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</si>
  <si>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</si>
  <si>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</si>
  <si>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</si>
  <si>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</si>
  <si>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</si>
  <si>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</si>
  <si>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</si>
  <si>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</si>
  <si>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</si>
  <si>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</si>
  <si>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</si>
  <si>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</si>
  <si>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</si>
  <si>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</si>
  <si>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</si>
  <si>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</si>
  <si>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УХЛ4
II</t>
  </si>
  <si>
    <t>Срок поставки оборудования</t>
  </si>
  <si>
    <t>Примеча-
ние</t>
  </si>
  <si>
    <t>ТИП</t>
  </si>
  <si>
    <t>лот</t>
  </si>
  <si>
    <t>Цена единицы, рублей с НДС</t>
  </si>
  <si>
    <t>Общая стоимость, руб.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</si>
  <si>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</si>
  <si>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</si>
  <si>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</si>
  <si>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Предлагаемый срок поставки</t>
  </si>
  <si>
    <t>ПОСТАВЩИК</t>
  </si>
  <si>
    <t>Приложение №1 к техническому заданию</t>
  </si>
  <si>
    <t>ПОКУПАТЕЛЬ</t>
  </si>
  <si>
    <t>QA3</t>
  </si>
  <si>
    <t>УХЛ3
II</t>
  </si>
  <si>
    <t>QA2</t>
  </si>
  <si>
    <t>шт.</t>
  </si>
  <si>
    <t>5(ОЖ4)
II</t>
  </si>
  <si>
    <t>Арматура спецификация НВАЭС-2</t>
  </si>
  <si>
    <t>207.3</t>
  </si>
  <si>
    <t>Арматура технологических систем</t>
  </si>
  <si>
    <t>4/II</t>
  </si>
  <si>
    <t>QA4</t>
  </si>
  <si>
    <t>3СIIIв/II</t>
  </si>
  <si>
    <t xml:space="preserve">Задвижка </t>
  </si>
  <si>
    <t>207.3.31</t>
  </si>
  <si>
    <t>LCA70</t>
  </si>
  <si>
    <t>Система возврата основного конденсата в деаэратор</t>
  </si>
  <si>
    <t>207.3.31.17</t>
  </si>
  <si>
    <t>10LCA70AA601
20LCA70AA601</t>
  </si>
  <si>
    <t>Затвор обратный</t>
  </si>
  <si>
    <t>DN 800
Рр 2,9 МПа
Тр 160 °C
Среда-конденсат</t>
  </si>
  <si>
    <t>_</t>
  </si>
  <si>
    <t>207.3.38</t>
  </si>
  <si>
    <t>PCB</t>
  </si>
  <si>
    <t>Система охлаждения потребителей машзала</t>
  </si>
  <si>
    <t>207.3.38.74</t>
  </si>
  <si>
    <t>10PCB10AA001
10PCB10AA002
10PCB10AA003
10PCB10AA004
20PCB10AA001
20PCB10AA002
20PCB10AA003
20PCB10AA004</t>
  </si>
  <si>
    <t>ТУ 26-07-1125-96
или аналог</t>
  </si>
  <si>
    <t>9(ОЖ1)
II</t>
  </si>
  <si>
    <t>207.5.10</t>
  </si>
  <si>
    <t>Арматура технического водоснабжения</t>
  </si>
  <si>
    <t>207.5.10.2</t>
  </si>
  <si>
    <t>Насосная станция ответственных потребителей</t>
  </si>
  <si>
    <t>207.5.10.2.1</t>
  </si>
  <si>
    <t>11PEB10AA008
11PEB10AA010
12PEB10AA008
12PEB10AA010</t>
  </si>
  <si>
    <t>Задвижка клиновая с выдвижным шпинделем</t>
  </si>
  <si>
    <t>DN 800, РN 2,5 МПа, Тр 250° С</t>
  </si>
  <si>
    <t>207.5.10.2.2</t>
  </si>
  <si>
    <t>11PEB10AA007
11PEB10AA009
12PEB10AA007
12PEB10AA009</t>
  </si>
  <si>
    <t xml:space="preserve">Затвор обратный </t>
  </si>
  <si>
    <t>-</t>
  </si>
  <si>
    <t>207.6.14</t>
  </si>
  <si>
    <t>Водопровод и канализация</t>
  </si>
  <si>
    <t>207.6.14.13</t>
  </si>
  <si>
    <t>Камера для установки обратных клапанов циркводоводов. 
Трубопроводная арматура</t>
  </si>
  <si>
    <t>207.6.14.13.2</t>
  </si>
  <si>
    <t>10GMR06AA401
10GMR06AA402
20GMR06AA401
20GMR06AA402</t>
  </si>
  <si>
    <t>Задвижка клиновая с выдвижным шпинделем с электроприводом с ответными фланцами и крепежом</t>
  </si>
  <si>
    <t>4Н/II</t>
  </si>
  <si>
    <t>207.6.14.13.3</t>
  </si>
  <si>
    <t>10GMR06AA403
20GMR06AA403</t>
  </si>
  <si>
    <t>Затвор дисковый поворотный с редуктором с ответными фланцами и крепежом</t>
  </si>
  <si>
    <t>207.6.14.13.4</t>
  </si>
  <si>
    <t>10PAB06AA001
20PAB06AA001</t>
  </si>
  <si>
    <t>Затвор дисковый поворотный с электроприводом с ответными фланцами и крепежом</t>
  </si>
  <si>
    <t>207.6.14.13.6</t>
  </si>
  <si>
    <t>10GMR05AA403
20GMR05AA403</t>
  </si>
  <si>
    <t>Задвижка клиновая с выдвижным шпинделем с ответными фланцами и крепежом</t>
  </si>
  <si>
    <t>207.6.14.13.7</t>
  </si>
  <si>
    <t>10GMR05AA401
10GMR05AA402
20GMR05AA401
20GMR05AA402</t>
  </si>
  <si>
    <t>207.6.14.13.8</t>
  </si>
  <si>
    <t>10GMR05AA404
20GMR05AA404</t>
  </si>
  <si>
    <t>207.6.14.13.9</t>
  </si>
  <si>
    <t>207.6.14.13.10</t>
  </si>
  <si>
    <t>10PCB02AA001
20PCB02AA001</t>
  </si>
  <si>
    <t>Затвор запорный поворотный дисковый с элктроприводом с ответными фланцами и крепежом</t>
  </si>
  <si>
    <t>ТУ АКХМ 3742.10 052-07  или аналог</t>
  </si>
  <si>
    <t>207.6.14.13.11</t>
  </si>
  <si>
    <t>10PCB02AA002
20PCB02AA002</t>
  </si>
  <si>
    <t>207.6.14.13.12</t>
  </si>
  <si>
    <t>207.6.14.13.13</t>
  </si>
  <si>
    <t>10PCB06AA601
20PCB06AA601</t>
  </si>
  <si>
    <t xml:space="preserve">Клапан обратный поворотный </t>
  </si>
  <si>
    <t>207.6.14.13.14</t>
  </si>
  <si>
    <t>10GHC00AA201
20GHC00AA201</t>
  </si>
  <si>
    <t>Клапан регулирующий с электроприводом</t>
  </si>
  <si>
    <t xml:space="preserve">DN 800
РN 1,0 МПа
Т-ра от 4 °С до 32,5 °С
Среда  вода                  </t>
  </si>
  <si>
    <t>207.6.14.13.15</t>
  </si>
  <si>
    <t>207.17</t>
  </si>
  <si>
    <t>10URS; 20URS</t>
  </si>
  <si>
    <t>Блочная насосная станция</t>
  </si>
  <si>
    <t>207.17.25</t>
  </si>
  <si>
    <t>10GMS01AA001
20GMS01AA001</t>
  </si>
  <si>
    <t>4/-/II</t>
  </si>
  <si>
    <t>сборный</t>
  </si>
  <si>
    <t>У/4/II</t>
  </si>
  <si>
    <t>5(ОЖ4)/II</t>
  </si>
  <si>
    <t>ПТ44145-800-02 или аналог</t>
  </si>
  <si>
    <t>ПТ 11075 - 800М или аналог</t>
  </si>
  <si>
    <t>ПТ 44145-800-01 или аналог</t>
  </si>
  <si>
    <t>3КЛП 300-16 (30с941нж);      электропривод  АUMA  или аналог</t>
  </si>
  <si>
    <t>ВА 99007-300-6-РДП или аналог</t>
  </si>
  <si>
    <t>3КЛП 200-16 (30с941нж);      электропривод  АUMA  или аналог</t>
  </si>
  <si>
    <t>ВА 99007-200-0,6-ЭПЗ электропривод  АUMA  или аналог</t>
  </si>
  <si>
    <t xml:space="preserve"> электропривод  АUMA  или аналог</t>
  </si>
  <si>
    <t>207.5</t>
  </si>
  <si>
    <t>207.6</t>
  </si>
  <si>
    <t>10PCB06AA001
20PCB06AA001</t>
  </si>
  <si>
    <t>2НО/В/I</t>
  </si>
  <si>
    <t>UMA</t>
  </si>
  <si>
    <t>ТУ 3741-049-29012225-2009 или аналог</t>
  </si>
  <si>
    <t>10PAB07AA001
10PAB08AA001
20PAB07AA001
20PAB08AA001</t>
  </si>
  <si>
    <t>10GHC01AA001
10GHC02AA001
20GHC01AA001
20GHC02AA001</t>
  </si>
  <si>
    <t>Затвор поворотный дисковый с электроприводом с ответными фланцами и крепежом</t>
  </si>
  <si>
    <t xml:space="preserve">DN 400
РN 4,0 МПа
Т-ра от 10 °С до 60 °С;
Среда - вода </t>
  </si>
  <si>
    <t xml:space="preserve">NW20.D.120.&amp;.3URT&amp;&amp;.GHC&amp;&amp;.024.MD.0001 </t>
  </si>
  <si>
    <t>11URT;               21URT</t>
  </si>
  <si>
    <t>12URT;               22URT</t>
  </si>
  <si>
    <t>13URT;
23URT</t>
  </si>
  <si>
    <t>10URS;               20URS</t>
  </si>
  <si>
    <t>ТУ 26-07-1604-92
или аналог</t>
  </si>
  <si>
    <t>ТУ 26-07-1488-89 
или аналог</t>
  </si>
  <si>
    <t xml:space="preserve"> ТУ 3741-048-29012225-2009
или аналог</t>
  </si>
  <si>
    <t>ТУ 3741-049-29012225-2009
или аналог</t>
  </si>
  <si>
    <t xml:space="preserve"> ТУ 3741-048-29012225-2009 
или аналог</t>
  </si>
  <si>
    <t>ТУ 26-07-1232-79 или аналог</t>
  </si>
  <si>
    <t xml:space="preserve">
ПТ13067-800 (30с950нж1(В-с) или аналог</t>
  </si>
  <si>
    <t>ВА 99007-200-6-ЭПЗ электропривод  АUMA  SG 07.1  или аналог</t>
  </si>
  <si>
    <t xml:space="preserve">3КЛ2 100-16 c (30с41нж)    или аналог   </t>
  </si>
  <si>
    <t>АКХМ 125-1000-010                        электропривод GS 200.3-16:1-SA 07/5-125  или аналог</t>
  </si>
  <si>
    <t>ВА 99007-400-10-ЭПЗ электропривод  АUMA  или аналог</t>
  </si>
  <si>
    <t>19с47нж (ПТ44072-400) или аналог</t>
  </si>
  <si>
    <t>ВА 99007-800-10-ЭПЗ электропривод  АUMA SA 10.1+Редуктор  или аналог</t>
  </si>
  <si>
    <t>ВА 99007-800-10-ЭПЗ электропривод  АUMA SA 10.1+Редуктор или аналог</t>
  </si>
  <si>
    <t>Спецификация поставки оборудования  "Арматура большого диаметра "(099)</t>
  </si>
  <si>
    <t>ИТОГО с учетом транспортных расходов и шефмонтажа, руб с НДС (18%):</t>
  </si>
  <si>
    <t>В т.ч.транспортные расходы (указать отдельно), руб с НДС (18%):</t>
  </si>
  <si>
    <t>В т.ч. шефмонтажные работы (укаазать отдельно), руб с НДС (18%):*</t>
  </si>
  <si>
    <t>*Стоимость шефмонтажных работ указывается при необходимости проведения данных работ</t>
  </si>
  <si>
    <t xml:space="preserve">Масса не более, кг </t>
  </si>
  <si>
    <t>DN 800
Рр 0,85 МПа
Тр 31 оС
Среда - техническая вода</t>
  </si>
  <si>
    <t>электропривод
ПТ099.004-01
N=4,25 кВт
tср=2,1 мин 
или аналог</t>
  </si>
  <si>
    <t xml:space="preserve">электропривод     N=4,0 кВт        tср=15 сек </t>
  </si>
  <si>
    <t xml:space="preserve">электропривод   N=0,08 кВт       tср=50 сек </t>
  </si>
  <si>
    <t xml:space="preserve">электропривод    N=4,0 кВт            tср=15 сек </t>
  </si>
  <si>
    <t xml:space="preserve">электропривод  N=1,5 кВт           tср=35 сек </t>
  </si>
  <si>
    <t xml:space="preserve">электропривод    N=0,75 кВт        tср=50 сек </t>
  </si>
  <si>
    <t xml:space="preserve">электропривод    N=0,16 кВт         tср=50сек </t>
  </si>
  <si>
    <t xml:space="preserve">электропривод  N=0,75 кВт        tср=50 сек </t>
  </si>
  <si>
    <t>DN 300
РN 1,6 МПа
Т-ра от 10 °С до 60 °С;
Среда - вода;    Срок службы корпуса - не менее 50 лет</t>
  </si>
  <si>
    <t>DN 300
РN 0,6 МПа
Т-ра от 10 °С до 60 °С;
Среда - вода          Срок службы корпуса - не менее 50 лет</t>
  </si>
  <si>
    <t>DN 200
РN 0,6 МПа
Т-ра от 10 °С до 60 °С;
Среда - вода;           Срок службы корпуса - не менее 50 лет</t>
  </si>
  <si>
    <t>DN 100
РN 1,6 МПа
Т-ра от 10 °С до 60 °С;
Среда - вода        Срок службы корпуса - не менее 50 лет</t>
  </si>
  <si>
    <t>DN 200
РN 1,6 МПа
Т-ра от 10 °С до 60 °С;
Среда - вода;              Срок службы корпуса - не менее 50 лет</t>
  </si>
  <si>
    <t>DN 1000
РN 1,0 Мпа                     Т-ра от 10 °С до 60 °С;
Среда - вода;    Срок службы корпуса - не менее 50 лет</t>
  </si>
  <si>
    <t>DN 400
РN 1,0 МПа
Т-ра от 10 °С до 60 °С;
Среда - вода;           Срок службы корпуса - не менее 50 лет</t>
  </si>
  <si>
    <t xml:space="preserve">DN 800
РN 1,0 МПа
Т-ра от 4 °С до 32,5 °С;
Среда  вода           Срок службы корпуса - не менее 50 лет            </t>
  </si>
  <si>
    <t xml:space="preserve">DN 800
РN 1,0 МПа;
Т-ра от 10 °С до 60 °С;
Среда  вода;           Срок службы корпуса - не менее 50 лет
    </t>
  </si>
  <si>
    <t xml:space="preserve">электропривод  ПГ06                N=9,5 кВт
tср=2,1 мин 
или аналог
</t>
  </si>
  <si>
    <t>Электропривод     Мощность и время срабатывания электропривода Изготовитель определяет самостоятельно по согласованию с Заказчиком</t>
  </si>
</sst>
</file>

<file path=xl/styles.xml><?xml version="1.0" encoding="utf-8"?>
<styleSheet xmlns="http://schemas.openxmlformats.org/spreadsheetml/2006/main">
  <numFmts count="3">
    <numFmt numFmtId="164" formatCode="#,##0.00;[Red]#,##0.00"/>
    <numFmt numFmtId="165" formatCode="0.0"/>
    <numFmt numFmtId="166" formatCode="0&quot;URT&quot;"/>
  </numFmts>
  <fonts count="19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4"/>
      </right>
      <top/>
      <bottom/>
      <diagonal/>
    </border>
    <border>
      <left style="thin">
        <color indexed="6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4"/>
      </left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/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2" fillId="0" borderId="0"/>
  </cellStyleXfs>
  <cellXfs count="86">
    <xf numFmtId="0" fontId="0" fillId="0" borderId="0" xfId="0"/>
    <xf numFmtId="0" fontId="4" fillId="0" borderId="0" xfId="0" applyFont="1" applyFill="1"/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6" fillId="0" borderId="0" xfId="64" applyNumberFormat="1" applyFont="1" applyFill="1" applyBorder="1" applyAlignment="1" applyProtection="1">
      <alignment vertical="top"/>
    </xf>
    <xf numFmtId="0" fontId="7" fillId="0" borderId="0" xfId="0" applyFont="1"/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1" fontId="9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0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6" fillId="0" borderId="0" xfId="64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left" vertical="center" wrapText="1"/>
    </xf>
    <xf numFmtId="1" fontId="15" fillId="0" borderId="4" xfId="0" applyNumberFormat="1" applyFont="1" applyFill="1" applyBorder="1" applyAlignment="1">
      <alignment horizontal="right" vertical="center" wrapText="1"/>
    </xf>
    <xf numFmtId="166" fontId="15" fillId="0" borderId="4" xfId="0" applyNumberFormat="1" applyFont="1" applyFill="1" applyBorder="1" applyAlignment="1">
      <alignment horizontal="center" vertical="center" wrapText="1"/>
    </xf>
    <xf numFmtId="1" fontId="14" fillId="2" borderId="9" xfId="0" applyNumberFormat="1" applyFont="1" applyFill="1" applyBorder="1" applyAlignment="1">
      <alignment horizontal="left" vertical="center" wrapText="1"/>
    </xf>
    <xf numFmtId="0" fontId="14" fillId="2" borderId="11" xfId="0" applyNumberFormat="1" applyFont="1" applyFill="1" applyBorder="1" applyAlignment="1">
      <alignment horizontal="left" vertical="center" wrapText="1"/>
    </xf>
    <xf numFmtId="0" fontId="14" fillId="2" borderId="12" xfId="0" applyNumberFormat="1" applyFont="1" applyFill="1" applyBorder="1" applyAlignment="1">
      <alignment horizontal="left" vertical="center"/>
    </xf>
    <xf numFmtId="0" fontId="13" fillId="2" borderId="1" xfId="65" applyNumberFormat="1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left" vertical="center" wrapText="1" indent="1"/>
    </xf>
    <xf numFmtId="0" fontId="14" fillId="2" borderId="13" xfId="0" applyNumberFormat="1" applyFont="1" applyFill="1" applyBorder="1" applyAlignment="1">
      <alignment horizontal="left" vertical="center" wrapText="1"/>
    </xf>
    <xf numFmtId="0" fontId="14" fillId="2" borderId="14" xfId="0" applyNumberFormat="1" applyFont="1" applyFill="1" applyBorder="1" applyAlignment="1">
      <alignment horizontal="left" vertical="center"/>
    </xf>
    <xf numFmtId="0" fontId="13" fillId="2" borderId="1" xfId="65" applyNumberFormat="1" applyFont="1" applyFill="1" applyBorder="1" applyAlignment="1">
      <alignment horizontal="left" vertical="center" wrapText="1" indent="1"/>
    </xf>
    <xf numFmtId="0" fontId="14" fillId="2" borderId="9" xfId="0" applyNumberFormat="1" applyFont="1" applyFill="1" applyBorder="1" applyAlignment="1">
      <alignment horizontal="left" vertical="center" wrapText="1" indent="2"/>
    </xf>
    <xf numFmtId="0" fontId="13" fillId="2" borderId="1" xfId="65" applyNumberFormat="1" applyFont="1" applyFill="1" applyBorder="1" applyAlignment="1">
      <alignment horizontal="left" vertical="center" wrapText="1" indent="2"/>
    </xf>
    <xf numFmtId="14" fontId="15" fillId="2" borderId="1" xfId="0" applyNumberFormat="1" applyFont="1" applyFill="1" applyBorder="1" applyAlignment="1">
      <alignment vertical="center"/>
    </xf>
    <xf numFmtId="14" fontId="15" fillId="0" borderId="1" xfId="0" applyNumberFormat="1" applyFont="1" applyBorder="1" applyAlignment="1">
      <alignment vertical="center"/>
    </xf>
    <xf numFmtId="0" fontId="16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left" vertical="top" wrapText="1"/>
    </xf>
    <xf numFmtId="1" fontId="16" fillId="0" borderId="1" xfId="0" applyNumberFormat="1" applyFont="1" applyFill="1" applyBorder="1" applyAlignment="1">
      <alignment horizontal="right" vertical="center" wrapText="1"/>
    </xf>
    <xf numFmtId="3" fontId="16" fillId="0" borderId="1" xfId="0" applyNumberFormat="1" applyFont="1" applyFill="1" applyBorder="1" applyAlignment="1">
      <alignment horizontal="right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14" fontId="16" fillId="0" borderId="1" xfId="0" applyNumberFormat="1" applyFont="1" applyBorder="1" applyAlignment="1">
      <alignment vertical="center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18" fillId="2" borderId="11" xfId="0" applyNumberFormat="1" applyFont="1" applyFill="1" applyBorder="1" applyAlignment="1">
      <alignment horizontal="left" vertical="center" wrapText="1"/>
    </xf>
    <xf numFmtId="0" fontId="18" fillId="2" borderId="12" xfId="0" applyNumberFormat="1" applyFont="1" applyFill="1" applyBorder="1" applyAlignment="1">
      <alignment horizontal="left" vertical="center"/>
    </xf>
    <xf numFmtId="0" fontId="18" fillId="2" borderId="0" xfId="0" applyNumberFormat="1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vertical="center"/>
    </xf>
    <xf numFmtId="0" fontId="18" fillId="2" borderId="13" xfId="0" applyNumberFormat="1" applyFont="1" applyFill="1" applyBorder="1" applyAlignment="1">
      <alignment horizontal="left" vertical="center" wrapText="1"/>
    </xf>
    <xf numFmtId="0" fontId="18" fillId="2" borderId="14" xfId="0" applyNumberFormat="1" applyFont="1" applyFill="1" applyBorder="1" applyAlignment="1">
      <alignment horizontal="left" vertical="center"/>
    </xf>
    <xf numFmtId="0" fontId="18" fillId="2" borderId="6" xfId="0" applyNumberFormat="1" applyFont="1" applyFill="1" applyBorder="1" applyAlignment="1">
      <alignment horizontal="left"/>
    </xf>
    <xf numFmtId="2" fontId="16" fillId="0" borderId="1" xfId="0" applyNumberFormat="1" applyFont="1" applyFill="1" applyBorder="1" applyAlignment="1">
      <alignment horizontal="right" vertical="center" wrapText="1"/>
    </xf>
    <xf numFmtId="4" fontId="16" fillId="0" borderId="1" xfId="0" applyNumberFormat="1" applyFont="1" applyFill="1" applyBorder="1" applyAlignment="1">
      <alignment horizontal="right" vertical="center" wrapText="1"/>
    </xf>
    <xf numFmtId="166" fontId="16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righ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1" fontId="16" fillId="0" borderId="3" xfId="0" applyNumberFormat="1" applyFont="1" applyFill="1" applyBorder="1" applyAlignment="1">
      <alignment horizontal="right" vertical="center" wrapText="1"/>
    </xf>
    <xf numFmtId="166" fontId="16" fillId="0" borderId="3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1" fontId="16" fillId="0" borderId="4" xfId="0" applyNumberFormat="1" applyFont="1" applyFill="1" applyBorder="1" applyAlignment="1">
      <alignment horizontal="right" vertical="center" wrapText="1"/>
    </xf>
    <xf numFmtId="166" fontId="16" fillId="0" borderId="4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left" vertical="center" wrapText="1" indent="3"/>
    </xf>
    <xf numFmtId="0" fontId="18" fillId="0" borderId="9" xfId="0" applyNumberFormat="1" applyFont="1" applyFill="1" applyBorder="1" applyAlignment="1">
      <alignment horizontal="left" vertical="center" wrapText="1" indent="2"/>
    </xf>
    <xf numFmtId="0" fontId="18" fillId="0" borderId="9" xfId="0" applyNumberFormat="1" applyFont="1" applyFill="1" applyBorder="1" applyAlignment="1">
      <alignment horizontal="left" vertical="center" wrapText="1" indent="1"/>
    </xf>
    <xf numFmtId="0" fontId="18" fillId="0" borderId="10" xfId="0" applyNumberFormat="1" applyFont="1" applyFill="1" applyBorder="1" applyAlignment="1">
      <alignment horizontal="left" vertical="center" wrapText="1" indent="2"/>
    </xf>
    <xf numFmtId="0" fontId="16" fillId="0" borderId="3" xfId="0" applyNumberFormat="1" applyFont="1" applyFill="1" applyBorder="1" applyAlignment="1">
      <alignment horizontal="left" vertical="center" wrapText="1" indent="3"/>
    </xf>
    <xf numFmtId="0" fontId="18" fillId="0" borderId="10" xfId="0" applyNumberFormat="1" applyFont="1" applyFill="1" applyBorder="1" applyAlignment="1">
      <alignment horizontal="left" vertical="center" wrapText="1"/>
    </xf>
    <xf numFmtId="0" fontId="16" fillId="0" borderId="4" xfId="0" applyNumberFormat="1" applyFont="1" applyFill="1" applyBorder="1" applyAlignment="1">
      <alignment horizontal="left" vertical="center" wrapText="1" indent="3"/>
    </xf>
    <xf numFmtId="0" fontId="5" fillId="0" borderId="0" xfId="0" applyFont="1" applyFill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164" fontId="6" fillId="0" borderId="0" xfId="64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E7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</sheetPr>
  <dimension ref="A1:HQ41"/>
  <sheetViews>
    <sheetView tabSelected="1" view="pageBreakPreview" topLeftCell="A7" zoomScale="70" zoomScaleSheetLayoutView="70" workbookViewId="0">
      <pane xSplit="1" topLeftCell="B1" activePane="topRight" state="frozen"/>
      <selection activeCell="A4" sqref="A4"/>
      <selection pane="topRight" activeCell="F32" sqref="F32"/>
    </sheetView>
  </sheetViews>
  <sheetFormatPr defaultRowHeight="15.75"/>
  <cols>
    <col min="1" max="1" width="24.1640625" style="9" customWidth="1"/>
    <col min="2" max="2" width="23.83203125" style="9" customWidth="1"/>
    <col min="3" max="3" width="32.1640625" style="9" customWidth="1"/>
    <col min="4" max="4" width="20.33203125" style="9" customWidth="1"/>
    <col min="5" max="5" width="25.33203125" style="9" customWidth="1"/>
    <col min="6" max="6" width="21.6640625" style="9" customWidth="1"/>
    <col min="7" max="7" width="20" style="9" customWidth="1"/>
    <col min="8" max="8" width="13.83203125" style="9" customWidth="1"/>
    <col min="9" max="9" width="9.33203125" style="9"/>
    <col min="10" max="10" width="16" style="9" customWidth="1"/>
    <col min="11" max="14" width="9.33203125" style="9"/>
    <col min="15" max="15" width="12.5" style="9" customWidth="1"/>
    <col min="16" max="17" width="11.83203125" style="9" customWidth="1"/>
    <col min="18" max="18" width="16" style="9" customWidth="1"/>
    <col min="19" max="19" width="17.1640625" style="9" customWidth="1"/>
    <col min="20" max="20" width="17.33203125" style="9" customWidth="1"/>
    <col min="21" max="21" width="18.33203125" style="9" customWidth="1"/>
    <col min="22" max="22" width="14.6640625" style="9" customWidth="1"/>
    <col min="23" max="23" width="12.33203125" style="9" customWidth="1"/>
    <col min="24" max="24" width="16.6640625" style="9" customWidth="1"/>
    <col min="25" max="25" width="13.6640625" style="1" customWidth="1"/>
    <col min="26" max="26" width="13.1640625" style="1" customWidth="1"/>
    <col min="27" max="27" width="17.5" style="1" customWidth="1"/>
    <col min="28" max="28" width="15.6640625" style="1" customWidth="1"/>
    <col min="29" max="29" width="15.83203125" style="1" customWidth="1"/>
    <col min="30" max="30" width="15.6640625" style="1" customWidth="1"/>
    <col min="31" max="16384" width="9.33203125" style="9"/>
  </cols>
  <sheetData>
    <row r="1" spans="1:225" s="6" customFormat="1" ht="18.75">
      <c r="A1" s="70" t="s">
        <v>37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</row>
    <row r="2" spans="1:225" s="6" customFormat="1" ht="20.25">
      <c r="A2" s="71" t="s">
        <v>161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</row>
    <row r="3" spans="1:225" ht="105">
      <c r="A3" s="82" t="s">
        <v>1</v>
      </c>
      <c r="B3" s="72" t="s">
        <v>2</v>
      </c>
      <c r="C3" s="72" t="s">
        <v>3</v>
      </c>
      <c r="D3" s="72" t="s">
        <v>4</v>
      </c>
      <c r="E3" s="72" t="s">
        <v>5</v>
      </c>
      <c r="F3" s="72" t="s">
        <v>6</v>
      </c>
      <c r="G3" s="72" t="s">
        <v>7</v>
      </c>
      <c r="H3" s="72" t="s">
        <v>8</v>
      </c>
      <c r="I3" s="72" t="s">
        <v>9</v>
      </c>
      <c r="J3" s="72" t="s">
        <v>10</v>
      </c>
      <c r="K3" s="72" t="s">
        <v>11</v>
      </c>
      <c r="L3" s="72" t="s">
        <v>12</v>
      </c>
      <c r="M3" s="72"/>
      <c r="N3" s="72" t="s">
        <v>166</v>
      </c>
      <c r="O3" s="72"/>
      <c r="P3" s="7" t="s">
        <v>13</v>
      </c>
      <c r="Q3" s="7" t="s">
        <v>14</v>
      </c>
      <c r="R3" s="72" t="s">
        <v>15</v>
      </c>
      <c r="S3" s="72" t="s">
        <v>16</v>
      </c>
      <c r="T3" s="84" t="s">
        <v>26</v>
      </c>
      <c r="U3" s="85"/>
      <c r="V3" s="73" t="s">
        <v>27</v>
      </c>
      <c r="W3" s="77" t="s">
        <v>28</v>
      </c>
      <c r="X3" s="75" t="s">
        <v>29</v>
      </c>
      <c r="Y3" s="73" t="s">
        <v>30</v>
      </c>
      <c r="Z3" s="73" t="s">
        <v>31</v>
      </c>
      <c r="AA3" s="73" t="s">
        <v>32</v>
      </c>
      <c r="AB3" s="73" t="s">
        <v>33</v>
      </c>
      <c r="AC3" s="73" t="s">
        <v>34</v>
      </c>
      <c r="AD3" s="73" t="s">
        <v>35</v>
      </c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</row>
    <row r="4" spans="1:225" ht="45">
      <c r="A4" s="83"/>
      <c r="B4" s="72"/>
      <c r="C4" s="72"/>
      <c r="D4" s="72"/>
      <c r="E4" s="72"/>
      <c r="F4" s="72"/>
      <c r="G4" s="72"/>
      <c r="H4" s="72"/>
      <c r="I4" s="72"/>
      <c r="J4" s="72"/>
      <c r="K4" s="72"/>
      <c r="L4" s="7" t="s">
        <v>18</v>
      </c>
      <c r="M4" s="7" t="s">
        <v>19</v>
      </c>
      <c r="N4" s="7" t="s">
        <v>20</v>
      </c>
      <c r="O4" s="7" t="s">
        <v>21</v>
      </c>
      <c r="P4" s="7" t="s">
        <v>22</v>
      </c>
      <c r="Q4" s="7" t="s">
        <v>23</v>
      </c>
      <c r="R4" s="72"/>
      <c r="S4" s="72"/>
      <c r="T4" s="18" t="s">
        <v>18</v>
      </c>
      <c r="U4" s="18" t="s">
        <v>19</v>
      </c>
      <c r="V4" s="74"/>
      <c r="W4" s="78"/>
      <c r="X4" s="76"/>
      <c r="Y4" s="74"/>
      <c r="Z4" s="74"/>
      <c r="AA4" s="74"/>
      <c r="AB4" s="74"/>
      <c r="AC4" s="74"/>
      <c r="AD4" s="74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</row>
    <row r="5" spans="1:225" ht="15.75" customHeight="1">
      <c r="A5" s="10">
        <v>1</v>
      </c>
      <c r="B5" s="10">
        <f>A5+1</f>
        <v>2</v>
      </c>
      <c r="C5" s="10">
        <f t="shared" ref="C5:V5" si="0">B5+1</f>
        <v>3</v>
      </c>
      <c r="D5" s="10">
        <f t="shared" si="0"/>
        <v>4</v>
      </c>
      <c r="E5" s="10">
        <f t="shared" si="0"/>
        <v>5</v>
      </c>
      <c r="F5" s="10">
        <f t="shared" si="0"/>
        <v>6</v>
      </c>
      <c r="G5" s="10">
        <f t="shared" si="0"/>
        <v>7</v>
      </c>
      <c r="H5" s="10">
        <f t="shared" si="0"/>
        <v>8</v>
      </c>
      <c r="I5" s="10">
        <f t="shared" si="0"/>
        <v>9</v>
      </c>
      <c r="J5" s="10">
        <f t="shared" si="0"/>
        <v>10</v>
      </c>
      <c r="K5" s="10">
        <f t="shared" si="0"/>
        <v>11</v>
      </c>
      <c r="L5" s="10">
        <f t="shared" si="0"/>
        <v>12</v>
      </c>
      <c r="M5" s="10">
        <f t="shared" si="0"/>
        <v>13</v>
      </c>
      <c r="N5" s="10">
        <f t="shared" si="0"/>
        <v>14</v>
      </c>
      <c r="O5" s="10">
        <f t="shared" si="0"/>
        <v>15</v>
      </c>
      <c r="P5" s="10">
        <f t="shared" si="0"/>
        <v>16</v>
      </c>
      <c r="Q5" s="10">
        <f t="shared" si="0"/>
        <v>17</v>
      </c>
      <c r="R5" s="10">
        <f t="shared" si="0"/>
        <v>18</v>
      </c>
      <c r="S5" s="10">
        <f t="shared" si="0"/>
        <v>19</v>
      </c>
      <c r="T5" s="10"/>
      <c r="U5" s="11">
        <f>S5+1</f>
        <v>20</v>
      </c>
      <c r="V5" s="11">
        <f t="shared" si="0"/>
        <v>21</v>
      </c>
      <c r="W5" s="11">
        <f t="shared" ref="W5" si="1">V5+1</f>
        <v>22</v>
      </c>
      <c r="X5" s="11">
        <f t="shared" ref="X5" si="2">W5+1</f>
        <v>23</v>
      </c>
      <c r="Y5" s="11">
        <f t="shared" ref="Y5" si="3">X5+1</f>
        <v>24</v>
      </c>
      <c r="Z5" s="11">
        <f t="shared" ref="Z5" si="4">Y5+1</f>
        <v>25</v>
      </c>
      <c r="AA5" s="11">
        <f t="shared" ref="AA5" si="5">Z5+1</f>
        <v>26</v>
      </c>
      <c r="AB5" s="11">
        <f t="shared" ref="AB5" si="6">AA5+1</f>
        <v>27</v>
      </c>
      <c r="AC5" s="11">
        <f t="shared" ref="AC5" si="7">AB5+1</f>
        <v>28</v>
      </c>
      <c r="AD5" s="11">
        <f t="shared" ref="AD5" si="8">AC5+1</f>
        <v>29</v>
      </c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</row>
    <row r="6" spans="1:225" s="15" customFormat="1" ht="15.75" customHeight="1">
      <c r="A6" s="23">
        <v>207</v>
      </c>
      <c r="B6" s="24"/>
      <c r="C6" s="25" t="s">
        <v>44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</row>
    <row r="7" spans="1:225" s="15" customFormat="1" ht="15.75" customHeight="1">
      <c r="A7" s="28" t="s">
        <v>45</v>
      </c>
      <c r="B7" s="29"/>
      <c r="C7" s="30" t="s">
        <v>46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</row>
    <row r="8" spans="1:225" s="15" customFormat="1" ht="12.75">
      <c r="A8" s="32" t="s">
        <v>51</v>
      </c>
      <c r="B8" s="24" t="s">
        <v>52</v>
      </c>
      <c r="C8" s="25" t="s">
        <v>53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27"/>
      <c r="T8" s="34"/>
      <c r="U8" s="34"/>
      <c r="V8" s="27"/>
      <c r="W8" s="27"/>
      <c r="X8" s="27"/>
      <c r="Y8" s="27"/>
      <c r="Z8" s="27"/>
      <c r="AA8" s="27"/>
      <c r="AB8" s="27"/>
      <c r="AC8" s="27"/>
      <c r="AD8" s="27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</row>
    <row r="9" spans="1:225" s="43" customFormat="1" ht="57">
      <c r="A9" s="63" t="s">
        <v>54</v>
      </c>
      <c r="B9" s="36" t="s">
        <v>55</v>
      </c>
      <c r="C9" s="36" t="s">
        <v>56</v>
      </c>
      <c r="D9" s="36" t="s">
        <v>124</v>
      </c>
      <c r="E9" s="36" t="s">
        <v>57</v>
      </c>
      <c r="F9" s="62" t="s">
        <v>58</v>
      </c>
      <c r="G9" s="36" t="s">
        <v>147</v>
      </c>
      <c r="H9" s="36" t="s">
        <v>49</v>
      </c>
      <c r="I9" s="36" t="s">
        <v>39</v>
      </c>
      <c r="J9" s="36" t="s">
        <v>0</v>
      </c>
      <c r="K9" s="36" t="s">
        <v>24</v>
      </c>
      <c r="L9" s="38">
        <v>1</v>
      </c>
      <c r="M9" s="38">
        <v>1</v>
      </c>
      <c r="N9" s="39">
        <v>1125</v>
      </c>
      <c r="O9" s="39">
        <v>2250</v>
      </c>
      <c r="P9" s="36" t="s">
        <v>40</v>
      </c>
      <c r="Q9" s="36" t="s">
        <v>17</v>
      </c>
      <c r="R9" s="40" t="s">
        <v>136</v>
      </c>
      <c r="S9" s="10"/>
      <c r="T9" s="41">
        <v>41364</v>
      </c>
      <c r="U9" s="41">
        <v>41455</v>
      </c>
      <c r="V9" s="10"/>
      <c r="W9" s="10"/>
      <c r="X9" s="10"/>
      <c r="Y9" s="10"/>
      <c r="Z9" s="10"/>
      <c r="AA9" s="10"/>
      <c r="AB9" s="10"/>
      <c r="AC9" s="10"/>
      <c r="AD9" s="10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</row>
    <row r="10" spans="1:225" s="43" customFormat="1" ht="15">
      <c r="A10" s="64" t="s">
        <v>59</v>
      </c>
      <c r="B10" s="44" t="s">
        <v>60</v>
      </c>
      <c r="C10" s="45" t="s">
        <v>61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7"/>
      <c r="T10" s="48"/>
      <c r="U10" s="48"/>
      <c r="V10" s="47"/>
      <c r="W10" s="47"/>
      <c r="X10" s="47"/>
      <c r="Y10" s="47"/>
      <c r="Z10" s="47"/>
      <c r="AA10" s="47"/>
      <c r="AB10" s="47"/>
      <c r="AC10" s="47"/>
      <c r="AD10" s="47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</row>
    <row r="11" spans="1:225" s="43" customFormat="1" ht="118.5" customHeight="1">
      <c r="A11" s="63" t="s">
        <v>62</v>
      </c>
      <c r="B11" s="36" t="s">
        <v>63</v>
      </c>
      <c r="C11" s="36" t="s">
        <v>50</v>
      </c>
      <c r="D11" s="36" t="s">
        <v>153</v>
      </c>
      <c r="E11" s="36" t="s">
        <v>167</v>
      </c>
      <c r="F11" s="37" t="s">
        <v>168</v>
      </c>
      <c r="G11" s="36" t="s">
        <v>64</v>
      </c>
      <c r="H11" s="36" t="s">
        <v>47</v>
      </c>
      <c r="I11" s="36" t="s">
        <v>48</v>
      </c>
      <c r="J11" s="36" t="s">
        <v>0</v>
      </c>
      <c r="K11" s="36" t="s">
        <v>24</v>
      </c>
      <c r="L11" s="38">
        <v>4</v>
      </c>
      <c r="M11" s="38">
        <v>4</v>
      </c>
      <c r="N11" s="39">
        <v>1977</v>
      </c>
      <c r="O11" s="39">
        <v>15816</v>
      </c>
      <c r="P11" s="36" t="s">
        <v>40</v>
      </c>
      <c r="Q11" s="36" t="s">
        <v>65</v>
      </c>
      <c r="R11" s="40" t="s">
        <v>136</v>
      </c>
      <c r="S11" s="10"/>
      <c r="T11" s="41">
        <v>41333</v>
      </c>
      <c r="U11" s="41">
        <v>41425</v>
      </c>
      <c r="V11" s="10"/>
      <c r="W11" s="10"/>
      <c r="X11" s="10"/>
      <c r="Y11" s="10"/>
      <c r="Z11" s="10"/>
      <c r="AA11" s="10"/>
      <c r="AB11" s="10"/>
      <c r="AC11" s="10"/>
      <c r="AD11" s="10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</row>
    <row r="12" spans="1:225" s="43" customFormat="1" ht="15">
      <c r="A12" s="65" t="s">
        <v>132</v>
      </c>
      <c r="B12" s="44"/>
      <c r="C12" s="45" t="s">
        <v>46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7"/>
      <c r="T12" s="48"/>
      <c r="U12" s="48"/>
      <c r="V12" s="47"/>
      <c r="W12" s="47"/>
      <c r="X12" s="47"/>
      <c r="Y12" s="47"/>
      <c r="Z12" s="47"/>
      <c r="AA12" s="47"/>
      <c r="AB12" s="47"/>
      <c r="AC12" s="47"/>
      <c r="AD12" s="47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</row>
    <row r="13" spans="1:225" s="43" customFormat="1" ht="15">
      <c r="A13" s="66" t="s">
        <v>66</v>
      </c>
      <c r="B13" s="49"/>
      <c r="C13" s="50" t="s">
        <v>67</v>
      </c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47"/>
      <c r="T13" s="48"/>
      <c r="U13" s="48"/>
      <c r="V13" s="47"/>
      <c r="W13" s="47"/>
      <c r="X13" s="47"/>
      <c r="Y13" s="47"/>
      <c r="Z13" s="47"/>
      <c r="AA13" s="47"/>
      <c r="AB13" s="47"/>
      <c r="AC13" s="47"/>
      <c r="AD13" s="47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</row>
    <row r="14" spans="1:225" s="43" customFormat="1" ht="15">
      <c r="A14" s="64" t="s">
        <v>68</v>
      </c>
      <c r="B14" s="44"/>
      <c r="C14" s="45" t="s">
        <v>69</v>
      </c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7"/>
      <c r="T14" s="48"/>
      <c r="U14" s="48"/>
      <c r="V14" s="47"/>
      <c r="W14" s="47"/>
      <c r="X14" s="47"/>
      <c r="Y14" s="47"/>
      <c r="Z14" s="47"/>
      <c r="AA14" s="47"/>
      <c r="AB14" s="47"/>
      <c r="AC14" s="47"/>
      <c r="AD14" s="47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2"/>
      <c r="HD14" s="42"/>
      <c r="HE14" s="42"/>
      <c r="HF14" s="42"/>
      <c r="HG14" s="42"/>
      <c r="HH14" s="42"/>
      <c r="HI14" s="42"/>
      <c r="HJ14" s="42"/>
      <c r="HK14" s="42"/>
      <c r="HL14" s="42"/>
      <c r="HM14" s="42"/>
      <c r="HN14" s="42"/>
      <c r="HO14" s="42"/>
      <c r="HP14" s="42"/>
      <c r="HQ14" s="42"/>
    </row>
    <row r="15" spans="1:225" s="43" customFormat="1" ht="84" customHeight="1">
      <c r="A15" s="63" t="s">
        <v>70</v>
      </c>
      <c r="B15" s="36" t="s">
        <v>71</v>
      </c>
      <c r="C15" s="36" t="s">
        <v>72</v>
      </c>
      <c r="D15" s="36" t="s">
        <v>125</v>
      </c>
      <c r="E15" s="36" t="s">
        <v>73</v>
      </c>
      <c r="F15" s="37" t="s">
        <v>185</v>
      </c>
      <c r="G15" s="36" t="s">
        <v>148</v>
      </c>
      <c r="H15" s="36" t="s">
        <v>135</v>
      </c>
      <c r="I15" s="36" t="s">
        <v>41</v>
      </c>
      <c r="J15" s="36" t="s">
        <v>0</v>
      </c>
      <c r="K15" s="36" t="s">
        <v>42</v>
      </c>
      <c r="L15" s="38">
        <v>4</v>
      </c>
      <c r="M15" s="38">
        <v>4</v>
      </c>
      <c r="N15" s="39">
        <v>2135</v>
      </c>
      <c r="O15" s="39">
        <v>17080</v>
      </c>
      <c r="P15" s="36" t="s">
        <v>25</v>
      </c>
      <c r="Q15" s="36" t="s">
        <v>17</v>
      </c>
      <c r="R15" s="40"/>
      <c r="S15" s="10"/>
      <c r="T15" s="41">
        <v>41364</v>
      </c>
      <c r="U15" s="41">
        <v>41455</v>
      </c>
      <c r="V15" s="10"/>
      <c r="W15" s="10"/>
      <c r="X15" s="10"/>
      <c r="Y15" s="10"/>
      <c r="Z15" s="10"/>
      <c r="AA15" s="10"/>
      <c r="AB15" s="10"/>
      <c r="AC15" s="10"/>
      <c r="AD15" s="10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</row>
    <row r="16" spans="1:225" s="43" customFormat="1" ht="60" customHeight="1">
      <c r="A16" s="63" t="s">
        <v>74</v>
      </c>
      <c r="B16" s="36" t="s">
        <v>75</v>
      </c>
      <c r="C16" s="36" t="s">
        <v>76</v>
      </c>
      <c r="D16" s="36" t="s">
        <v>126</v>
      </c>
      <c r="E16" s="36" t="s">
        <v>73</v>
      </c>
      <c r="F16" s="62" t="s">
        <v>58</v>
      </c>
      <c r="G16" s="36" t="s">
        <v>147</v>
      </c>
      <c r="H16" s="36" t="s">
        <v>135</v>
      </c>
      <c r="I16" s="36" t="s">
        <v>41</v>
      </c>
      <c r="J16" s="36" t="s">
        <v>0</v>
      </c>
      <c r="K16" s="36" t="s">
        <v>42</v>
      </c>
      <c r="L16" s="38">
        <v>4</v>
      </c>
      <c r="M16" s="38">
        <v>4</v>
      </c>
      <c r="N16" s="39">
        <v>1100</v>
      </c>
      <c r="O16" s="39">
        <v>8800</v>
      </c>
      <c r="P16" s="36" t="s">
        <v>25</v>
      </c>
      <c r="Q16" s="36" t="s">
        <v>17</v>
      </c>
      <c r="R16" s="40"/>
      <c r="S16" s="10"/>
      <c r="T16" s="41">
        <v>41364</v>
      </c>
      <c r="U16" s="41">
        <v>41455</v>
      </c>
      <c r="V16" s="10"/>
      <c r="W16" s="10"/>
      <c r="X16" s="10"/>
      <c r="Y16" s="10"/>
      <c r="Z16" s="10"/>
      <c r="AA16" s="10"/>
      <c r="AB16" s="10"/>
      <c r="AC16" s="10"/>
      <c r="AD16" s="10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</row>
    <row r="17" spans="1:225" s="43" customFormat="1" ht="15">
      <c r="A17" s="65" t="s">
        <v>133</v>
      </c>
      <c r="B17" s="44"/>
      <c r="C17" s="45" t="s">
        <v>46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7"/>
      <c r="T17" s="48"/>
      <c r="U17" s="48"/>
      <c r="V17" s="47"/>
      <c r="W17" s="47"/>
      <c r="X17" s="47"/>
      <c r="Y17" s="47"/>
      <c r="Z17" s="47"/>
      <c r="AA17" s="47"/>
      <c r="AB17" s="47"/>
      <c r="AC17" s="47"/>
      <c r="AD17" s="47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</row>
    <row r="18" spans="1:225" s="43" customFormat="1" ht="15">
      <c r="A18" s="66" t="s">
        <v>78</v>
      </c>
      <c r="B18" s="49"/>
      <c r="C18" s="50" t="s">
        <v>79</v>
      </c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47"/>
      <c r="T18" s="48"/>
      <c r="U18" s="48"/>
      <c r="V18" s="47"/>
      <c r="W18" s="47"/>
      <c r="X18" s="47"/>
      <c r="Y18" s="47"/>
      <c r="Z18" s="47"/>
      <c r="AA18" s="47"/>
      <c r="AB18" s="47"/>
      <c r="AC18" s="47"/>
      <c r="AD18" s="47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</row>
    <row r="19" spans="1:225" s="43" customFormat="1" ht="15">
      <c r="A19" s="64" t="s">
        <v>80</v>
      </c>
      <c r="B19" s="44"/>
      <c r="C19" s="45" t="s">
        <v>81</v>
      </c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7"/>
      <c r="T19" s="48"/>
      <c r="U19" s="48"/>
      <c r="V19" s="47"/>
      <c r="W19" s="47"/>
      <c r="X19" s="47"/>
      <c r="Y19" s="47"/>
      <c r="Z19" s="47"/>
      <c r="AA19" s="47"/>
      <c r="AB19" s="47"/>
      <c r="AC19" s="47"/>
      <c r="AD19" s="47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</row>
    <row r="20" spans="1:225" s="43" customFormat="1" ht="126.75" customHeight="1">
      <c r="A20" s="63" t="s">
        <v>82</v>
      </c>
      <c r="B20" s="36" t="s">
        <v>83</v>
      </c>
      <c r="C20" s="36" t="s">
        <v>84</v>
      </c>
      <c r="D20" s="36" t="s">
        <v>127</v>
      </c>
      <c r="E20" s="36" t="s">
        <v>176</v>
      </c>
      <c r="F20" s="36" t="s">
        <v>169</v>
      </c>
      <c r="G20" s="36" t="s">
        <v>149</v>
      </c>
      <c r="H20" s="36" t="s">
        <v>85</v>
      </c>
      <c r="I20" s="36" t="s">
        <v>48</v>
      </c>
      <c r="J20" s="36" t="s">
        <v>0</v>
      </c>
      <c r="K20" s="36" t="s">
        <v>24</v>
      </c>
      <c r="L20" s="38">
        <v>2</v>
      </c>
      <c r="M20" s="38">
        <v>2</v>
      </c>
      <c r="N20" s="52">
        <v>495.72</v>
      </c>
      <c r="O20" s="53">
        <v>1982.88</v>
      </c>
      <c r="P20" s="36" t="s">
        <v>25</v>
      </c>
      <c r="Q20" s="36" t="s">
        <v>43</v>
      </c>
      <c r="R20" s="54" t="s">
        <v>143</v>
      </c>
      <c r="S20" s="10"/>
      <c r="T20" s="41">
        <v>41333</v>
      </c>
      <c r="U20" s="41">
        <v>41425</v>
      </c>
      <c r="V20" s="10"/>
      <c r="W20" s="10"/>
      <c r="X20" s="10"/>
      <c r="Y20" s="10"/>
      <c r="Z20" s="10"/>
      <c r="AA20" s="10"/>
      <c r="AB20" s="10"/>
      <c r="AC20" s="10"/>
      <c r="AD20" s="10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</row>
    <row r="21" spans="1:225" s="43" customFormat="1" ht="124.5" customHeight="1">
      <c r="A21" s="63" t="s">
        <v>86</v>
      </c>
      <c r="B21" s="36" t="s">
        <v>87</v>
      </c>
      <c r="C21" s="36" t="s">
        <v>88</v>
      </c>
      <c r="D21" s="36" t="s">
        <v>128</v>
      </c>
      <c r="E21" s="36" t="s">
        <v>177</v>
      </c>
      <c r="F21" s="62" t="s">
        <v>58</v>
      </c>
      <c r="G21" s="36" t="s">
        <v>150</v>
      </c>
      <c r="H21" s="36" t="s">
        <v>85</v>
      </c>
      <c r="I21" s="36" t="s">
        <v>48</v>
      </c>
      <c r="J21" s="36" t="s">
        <v>0</v>
      </c>
      <c r="K21" s="36" t="s">
        <v>24</v>
      </c>
      <c r="L21" s="38">
        <v>1</v>
      </c>
      <c r="M21" s="38">
        <v>1</v>
      </c>
      <c r="N21" s="38">
        <v>42</v>
      </c>
      <c r="O21" s="38">
        <v>84</v>
      </c>
      <c r="P21" s="36" t="s">
        <v>25</v>
      </c>
      <c r="Q21" s="36" t="s">
        <v>17</v>
      </c>
      <c r="R21" s="54" t="s">
        <v>143</v>
      </c>
      <c r="S21" s="10"/>
      <c r="T21" s="41">
        <v>41333</v>
      </c>
      <c r="U21" s="41">
        <v>41425</v>
      </c>
      <c r="V21" s="10"/>
      <c r="W21" s="10"/>
      <c r="X21" s="10"/>
      <c r="Y21" s="10"/>
      <c r="Z21" s="10"/>
      <c r="AA21" s="10"/>
      <c r="AB21" s="10"/>
      <c r="AC21" s="10"/>
      <c r="AD21" s="10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</row>
    <row r="22" spans="1:225" s="43" customFormat="1" ht="127.5" customHeight="1">
      <c r="A22" s="63" t="s">
        <v>89</v>
      </c>
      <c r="B22" s="36" t="s">
        <v>90</v>
      </c>
      <c r="C22" s="36" t="s">
        <v>91</v>
      </c>
      <c r="D22" s="36" t="s">
        <v>154</v>
      </c>
      <c r="E22" s="36" t="s">
        <v>178</v>
      </c>
      <c r="F22" s="36" t="s">
        <v>170</v>
      </c>
      <c r="G22" s="36" t="s">
        <v>137</v>
      </c>
      <c r="H22" s="36" t="s">
        <v>85</v>
      </c>
      <c r="I22" s="36" t="s">
        <v>48</v>
      </c>
      <c r="J22" s="36" t="s">
        <v>0</v>
      </c>
      <c r="K22" s="36" t="s">
        <v>24</v>
      </c>
      <c r="L22" s="38">
        <v>1</v>
      </c>
      <c r="M22" s="38">
        <v>1</v>
      </c>
      <c r="N22" s="55">
        <v>46.9</v>
      </c>
      <c r="O22" s="55">
        <v>93.8</v>
      </c>
      <c r="P22" s="36" t="s">
        <v>25</v>
      </c>
      <c r="Q22" s="36" t="s">
        <v>43</v>
      </c>
      <c r="R22" s="54" t="s">
        <v>143</v>
      </c>
      <c r="S22" s="10"/>
      <c r="T22" s="41">
        <v>41333</v>
      </c>
      <c r="U22" s="41">
        <v>41425</v>
      </c>
      <c r="V22" s="10"/>
      <c r="W22" s="10"/>
      <c r="X22" s="10"/>
      <c r="Y22" s="10"/>
      <c r="Z22" s="10"/>
      <c r="AA22" s="10"/>
      <c r="AB22" s="10"/>
      <c r="AC22" s="10"/>
      <c r="AD22" s="10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</row>
    <row r="23" spans="1:225" s="43" customFormat="1" ht="131.25" customHeight="1">
      <c r="A23" s="63" t="s">
        <v>92</v>
      </c>
      <c r="B23" s="36" t="s">
        <v>93</v>
      </c>
      <c r="C23" s="36" t="s">
        <v>94</v>
      </c>
      <c r="D23" s="36" t="s">
        <v>155</v>
      </c>
      <c r="E23" s="36" t="s">
        <v>179</v>
      </c>
      <c r="F23" s="62" t="s">
        <v>58</v>
      </c>
      <c r="G23" s="36" t="s">
        <v>151</v>
      </c>
      <c r="H23" s="36" t="s">
        <v>85</v>
      </c>
      <c r="I23" s="36" t="s">
        <v>48</v>
      </c>
      <c r="J23" s="36" t="s">
        <v>0</v>
      </c>
      <c r="K23" s="36" t="s">
        <v>24</v>
      </c>
      <c r="L23" s="38">
        <v>1</v>
      </c>
      <c r="M23" s="38">
        <v>1</v>
      </c>
      <c r="N23" s="52">
        <v>56.58</v>
      </c>
      <c r="O23" s="52">
        <v>113.16</v>
      </c>
      <c r="P23" s="36" t="s">
        <v>25</v>
      </c>
      <c r="Q23" s="36" t="s">
        <v>17</v>
      </c>
      <c r="R23" s="54" t="s">
        <v>144</v>
      </c>
      <c r="S23" s="10"/>
      <c r="T23" s="41">
        <v>41333</v>
      </c>
      <c r="U23" s="41">
        <v>41425</v>
      </c>
      <c r="V23" s="10"/>
      <c r="W23" s="10"/>
      <c r="X23" s="10"/>
      <c r="Y23" s="10"/>
      <c r="Z23" s="10"/>
      <c r="AA23" s="10"/>
      <c r="AB23" s="10"/>
      <c r="AC23" s="10"/>
      <c r="AD23" s="10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</row>
    <row r="24" spans="1:225" s="43" customFormat="1" ht="132" customHeight="1">
      <c r="A24" s="63" t="s">
        <v>95</v>
      </c>
      <c r="B24" s="36" t="s">
        <v>96</v>
      </c>
      <c r="C24" s="36" t="s">
        <v>84</v>
      </c>
      <c r="D24" s="36" t="s">
        <v>127</v>
      </c>
      <c r="E24" s="36" t="s">
        <v>176</v>
      </c>
      <c r="F24" s="36" t="s">
        <v>171</v>
      </c>
      <c r="G24" s="36" t="s">
        <v>151</v>
      </c>
      <c r="H24" s="36" t="s">
        <v>85</v>
      </c>
      <c r="I24" s="36" t="s">
        <v>48</v>
      </c>
      <c r="J24" s="36" t="s">
        <v>0</v>
      </c>
      <c r="K24" s="36" t="s">
        <v>24</v>
      </c>
      <c r="L24" s="38">
        <v>2</v>
      </c>
      <c r="M24" s="38">
        <v>2</v>
      </c>
      <c r="N24" s="52">
        <v>495.72</v>
      </c>
      <c r="O24" s="53">
        <v>1982.88</v>
      </c>
      <c r="P24" s="36" t="s">
        <v>25</v>
      </c>
      <c r="Q24" s="36" t="s">
        <v>43</v>
      </c>
      <c r="R24" s="54" t="s">
        <v>144</v>
      </c>
      <c r="S24" s="10"/>
      <c r="T24" s="41">
        <v>41333</v>
      </c>
      <c r="U24" s="41">
        <v>41425</v>
      </c>
      <c r="V24" s="10"/>
      <c r="W24" s="10"/>
      <c r="X24" s="10"/>
      <c r="Y24" s="10"/>
      <c r="Z24" s="10"/>
      <c r="AA24" s="10"/>
      <c r="AB24" s="10"/>
      <c r="AC24" s="10"/>
      <c r="AD24" s="10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</row>
    <row r="25" spans="1:225" s="43" customFormat="1" ht="136.5" customHeight="1">
      <c r="A25" s="63" t="s">
        <v>97</v>
      </c>
      <c r="B25" s="36" t="s">
        <v>98</v>
      </c>
      <c r="C25" s="36" t="s">
        <v>88</v>
      </c>
      <c r="D25" s="36" t="s">
        <v>128</v>
      </c>
      <c r="E25" s="36" t="s">
        <v>177</v>
      </c>
      <c r="F25" s="62" t="s">
        <v>58</v>
      </c>
      <c r="G25" s="36" t="s">
        <v>137</v>
      </c>
      <c r="H25" s="36" t="s">
        <v>85</v>
      </c>
      <c r="I25" s="36" t="s">
        <v>48</v>
      </c>
      <c r="J25" s="36" t="s">
        <v>0</v>
      </c>
      <c r="K25" s="36" t="s">
        <v>24</v>
      </c>
      <c r="L25" s="38">
        <v>1</v>
      </c>
      <c r="M25" s="38">
        <v>1</v>
      </c>
      <c r="N25" s="38">
        <v>42</v>
      </c>
      <c r="O25" s="38">
        <v>84</v>
      </c>
      <c r="P25" s="36" t="s">
        <v>25</v>
      </c>
      <c r="Q25" s="36" t="s">
        <v>17</v>
      </c>
      <c r="R25" s="54" t="s">
        <v>144</v>
      </c>
      <c r="S25" s="10"/>
      <c r="T25" s="41">
        <v>41333</v>
      </c>
      <c r="U25" s="41">
        <v>41425</v>
      </c>
      <c r="V25" s="10"/>
      <c r="W25" s="10"/>
      <c r="X25" s="10"/>
      <c r="Y25" s="10"/>
      <c r="Z25" s="10"/>
      <c r="AA25" s="10"/>
      <c r="AB25" s="10"/>
      <c r="AC25" s="10"/>
      <c r="AD25" s="10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</row>
    <row r="26" spans="1:225" s="43" customFormat="1" ht="126.75" customHeight="1">
      <c r="A26" s="63" t="s">
        <v>99</v>
      </c>
      <c r="B26" s="36" t="s">
        <v>138</v>
      </c>
      <c r="C26" s="36" t="s">
        <v>84</v>
      </c>
      <c r="D26" s="36" t="s">
        <v>129</v>
      </c>
      <c r="E26" s="36" t="s">
        <v>180</v>
      </c>
      <c r="F26" s="36" t="s">
        <v>172</v>
      </c>
      <c r="G26" s="36" t="s">
        <v>151</v>
      </c>
      <c r="H26" s="36" t="s">
        <v>85</v>
      </c>
      <c r="I26" s="36" t="s">
        <v>48</v>
      </c>
      <c r="J26" s="36" t="s">
        <v>0</v>
      </c>
      <c r="K26" s="36" t="s">
        <v>24</v>
      </c>
      <c r="L26" s="38">
        <v>2</v>
      </c>
      <c r="M26" s="38">
        <v>2</v>
      </c>
      <c r="N26" s="55">
        <v>233.2</v>
      </c>
      <c r="O26" s="55">
        <v>932.8</v>
      </c>
      <c r="P26" s="36" t="s">
        <v>25</v>
      </c>
      <c r="Q26" s="36" t="s">
        <v>43</v>
      </c>
      <c r="R26" s="54" t="s">
        <v>144</v>
      </c>
      <c r="S26" s="10"/>
      <c r="T26" s="41">
        <v>41333</v>
      </c>
      <c r="U26" s="41">
        <v>41425</v>
      </c>
      <c r="V26" s="10"/>
      <c r="W26" s="10"/>
      <c r="X26" s="10"/>
      <c r="Y26" s="10"/>
      <c r="Z26" s="10"/>
      <c r="AA26" s="10"/>
      <c r="AB26" s="10"/>
      <c r="AC26" s="10"/>
      <c r="AD26" s="10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</row>
    <row r="27" spans="1:225" s="43" customFormat="1" ht="129" customHeight="1">
      <c r="A27" s="63" t="s">
        <v>100</v>
      </c>
      <c r="B27" s="36" t="s">
        <v>101</v>
      </c>
      <c r="C27" s="36" t="s">
        <v>102</v>
      </c>
      <c r="D27" s="36" t="s">
        <v>156</v>
      </c>
      <c r="E27" s="36" t="s">
        <v>181</v>
      </c>
      <c r="F27" s="36" t="s">
        <v>173</v>
      </c>
      <c r="G27" s="36" t="s">
        <v>103</v>
      </c>
      <c r="H27" s="36" t="s">
        <v>85</v>
      </c>
      <c r="I27" s="36" t="s">
        <v>48</v>
      </c>
      <c r="J27" s="36" t="s">
        <v>0</v>
      </c>
      <c r="K27" s="36" t="s">
        <v>24</v>
      </c>
      <c r="L27" s="38">
        <v>1</v>
      </c>
      <c r="M27" s="38">
        <v>1</v>
      </c>
      <c r="N27" s="39">
        <v>1270</v>
      </c>
      <c r="O27" s="39">
        <v>2540</v>
      </c>
      <c r="P27" s="36" t="s">
        <v>25</v>
      </c>
      <c r="Q27" s="36" t="s">
        <v>43</v>
      </c>
      <c r="R27" s="54" t="s">
        <v>144</v>
      </c>
      <c r="S27" s="10"/>
      <c r="T27" s="41">
        <v>41333</v>
      </c>
      <c r="U27" s="41">
        <v>41425</v>
      </c>
      <c r="V27" s="10"/>
      <c r="W27" s="10"/>
      <c r="X27" s="10"/>
      <c r="Y27" s="10"/>
      <c r="Z27" s="10"/>
      <c r="AA27" s="10"/>
      <c r="AB27" s="10"/>
      <c r="AC27" s="10"/>
      <c r="AD27" s="10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</row>
    <row r="28" spans="1:225" s="43" customFormat="1" ht="131.25" customHeight="1">
      <c r="A28" s="63" t="s">
        <v>104</v>
      </c>
      <c r="B28" s="36" t="s">
        <v>105</v>
      </c>
      <c r="C28" s="36" t="s">
        <v>91</v>
      </c>
      <c r="D28" s="36" t="s">
        <v>130</v>
      </c>
      <c r="E28" s="36" t="s">
        <v>178</v>
      </c>
      <c r="F28" s="36" t="s">
        <v>170</v>
      </c>
      <c r="G28" s="36" t="s">
        <v>137</v>
      </c>
      <c r="H28" s="36" t="s">
        <v>85</v>
      </c>
      <c r="I28" s="36" t="s">
        <v>48</v>
      </c>
      <c r="J28" s="36" t="s">
        <v>0</v>
      </c>
      <c r="K28" s="36" t="s">
        <v>24</v>
      </c>
      <c r="L28" s="38">
        <v>1</v>
      </c>
      <c r="M28" s="38">
        <v>1</v>
      </c>
      <c r="N28" s="55">
        <v>46.9</v>
      </c>
      <c r="O28" s="55">
        <v>93.8</v>
      </c>
      <c r="P28" s="36" t="s">
        <v>25</v>
      </c>
      <c r="Q28" s="36" t="s">
        <v>43</v>
      </c>
      <c r="R28" s="54" t="s">
        <v>144</v>
      </c>
      <c r="S28" s="10"/>
      <c r="T28" s="41">
        <v>41333</v>
      </c>
      <c r="U28" s="41">
        <v>41425</v>
      </c>
      <c r="V28" s="10"/>
      <c r="W28" s="10"/>
      <c r="X28" s="10"/>
      <c r="Y28" s="10"/>
      <c r="Z28" s="10"/>
      <c r="AA28" s="10"/>
      <c r="AB28" s="10"/>
      <c r="AC28" s="10"/>
      <c r="AD28" s="10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</row>
    <row r="29" spans="1:225" s="43" customFormat="1" ht="125.25" customHeight="1">
      <c r="A29" s="63" t="s">
        <v>106</v>
      </c>
      <c r="B29" s="36" t="s">
        <v>134</v>
      </c>
      <c r="C29" s="36" t="s">
        <v>91</v>
      </c>
      <c r="D29" s="36" t="s">
        <v>157</v>
      </c>
      <c r="E29" s="36" t="s">
        <v>182</v>
      </c>
      <c r="F29" s="36" t="s">
        <v>174</v>
      </c>
      <c r="G29" s="36" t="s">
        <v>137</v>
      </c>
      <c r="H29" s="36" t="s">
        <v>85</v>
      </c>
      <c r="I29" s="36" t="s">
        <v>48</v>
      </c>
      <c r="J29" s="36" t="s">
        <v>0</v>
      </c>
      <c r="K29" s="36" t="s">
        <v>24</v>
      </c>
      <c r="L29" s="38">
        <v>1</v>
      </c>
      <c r="M29" s="38">
        <v>1</v>
      </c>
      <c r="N29" s="52">
        <v>183.82</v>
      </c>
      <c r="O29" s="52">
        <v>367.64</v>
      </c>
      <c r="P29" s="36" t="s">
        <v>25</v>
      </c>
      <c r="Q29" s="36" t="s">
        <v>43</v>
      </c>
      <c r="R29" s="54" t="s">
        <v>144</v>
      </c>
      <c r="S29" s="10"/>
      <c r="T29" s="41">
        <v>41333</v>
      </c>
      <c r="U29" s="41">
        <v>41425</v>
      </c>
      <c r="V29" s="10"/>
      <c r="W29" s="10"/>
      <c r="X29" s="10"/>
      <c r="Y29" s="10"/>
      <c r="Z29" s="10"/>
      <c r="AA29" s="10"/>
      <c r="AB29" s="10"/>
      <c r="AC29" s="10"/>
      <c r="AD29" s="10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</row>
    <row r="30" spans="1:225" s="43" customFormat="1" ht="85.5" customHeight="1">
      <c r="A30" s="63" t="s">
        <v>107</v>
      </c>
      <c r="B30" s="36" t="s">
        <v>108</v>
      </c>
      <c r="C30" s="36" t="s">
        <v>109</v>
      </c>
      <c r="D30" s="36" t="s">
        <v>158</v>
      </c>
      <c r="E30" s="36" t="s">
        <v>141</v>
      </c>
      <c r="F30" s="62" t="s">
        <v>58</v>
      </c>
      <c r="G30" s="36" t="s">
        <v>152</v>
      </c>
      <c r="H30" s="36" t="s">
        <v>85</v>
      </c>
      <c r="I30" s="36" t="s">
        <v>48</v>
      </c>
      <c r="J30" s="36" t="s">
        <v>0</v>
      </c>
      <c r="K30" s="36" t="s">
        <v>24</v>
      </c>
      <c r="L30" s="38">
        <v>1</v>
      </c>
      <c r="M30" s="38">
        <v>1</v>
      </c>
      <c r="N30" s="38">
        <v>195</v>
      </c>
      <c r="O30" s="38">
        <v>390</v>
      </c>
      <c r="P30" s="36" t="s">
        <v>25</v>
      </c>
      <c r="Q30" s="36" t="s">
        <v>17</v>
      </c>
      <c r="R30" s="54" t="s">
        <v>144</v>
      </c>
      <c r="S30" s="10"/>
      <c r="T30" s="41">
        <v>41333</v>
      </c>
      <c r="U30" s="41">
        <v>41425</v>
      </c>
      <c r="V30" s="10"/>
      <c r="W30" s="10"/>
      <c r="X30" s="10"/>
      <c r="Y30" s="10"/>
      <c r="Z30" s="10"/>
      <c r="AA30" s="10"/>
      <c r="AB30" s="10"/>
      <c r="AC30" s="10"/>
      <c r="AD30" s="10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</row>
    <row r="31" spans="1:225" s="43" customFormat="1" ht="153.75" customHeight="1">
      <c r="A31" s="63" t="s">
        <v>110</v>
      </c>
      <c r="B31" s="36" t="s">
        <v>111</v>
      </c>
      <c r="C31" s="36" t="s">
        <v>112</v>
      </c>
      <c r="D31" s="36" t="s">
        <v>131</v>
      </c>
      <c r="E31" s="36" t="s">
        <v>113</v>
      </c>
      <c r="F31" s="36" t="s">
        <v>186</v>
      </c>
      <c r="G31" s="36" t="s">
        <v>142</v>
      </c>
      <c r="H31" s="36" t="s">
        <v>85</v>
      </c>
      <c r="I31" s="36" t="s">
        <v>48</v>
      </c>
      <c r="J31" s="36" t="s">
        <v>0</v>
      </c>
      <c r="K31" s="36" t="s">
        <v>24</v>
      </c>
      <c r="L31" s="38">
        <v>1</v>
      </c>
      <c r="M31" s="38">
        <v>1</v>
      </c>
      <c r="N31" s="38" t="s">
        <v>77</v>
      </c>
      <c r="O31" s="38" t="s">
        <v>77</v>
      </c>
      <c r="P31" s="36" t="s">
        <v>25</v>
      </c>
      <c r="Q31" s="36" t="s">
        <v>43</v>
      </c>
      <c r="R31" s="54" t="s">
        <v>145</v>
      </c>
      <c r="S31" s="10"/>
      <c r="T31" s="41">
        <v>41364</v>
      </c>
      <c r="U31" s="41">
        <v>41455</v>
      </c>
      <c r="V31" s="10"/>
      <c r="W31" s="10"/>
      <c r="X31" s="10"/>
      <c r="Y31" s="10"/>
      <c r="Z31" s="10"/>
      <c r="AA31" s="10"/>
      <c r="AB31" s="10"/>
      <c r="AC31" s="10"/>
      <c r="AD31" s="10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</row>
    <row r="32" spans="1:225" s="43" customFormat="1" ht="134.25" customHeight="1">
      <c r="A32" s="67" t="s">
        <v>114</v>
      </c>
      <c r="B32" s="56" t="s">
        <v>139</v>
      </c>
      <c r="C32" s="56" t="s">
        <v>140</v>
      </c>
      <c r="D32" s="56" t="s">
        <v>159</v>
      </c>
      <c r="E32" s="56" t="s">
        <v>183</v>
      </c>
      <c r="F32" s="56" t="s">
        <v>175</v>
      </c>
      <c r="G32" s="56" t="s">
        <v>137</v>
      </c>
      <c r="H32" s="56" t="s">
        <v>85</v>
      </c>
      <c r="I32" s="56" t="s">
        <v>48</v>
      </c>
      <c r="J32" s="56" t="s">
        <v>0</v>
      </c>
      <c r="K32" s="56" t="s">
        <v>24</v>
      </c>
      <c r="L32" s="57">
        <v>2</v>
      </c>
      <c r="M32" s="57">
        <v>2</v>
      </c>
      <c r="N32" s="57">
        <v>522</v>
      </c>
      <c r="O32" s="57">
        <v>2088</v>
      </c>
      <c r="P32" s="56" t="s">
        <v>25</v>
      </c>
      <c r="Q32" s="56" t="s">
        <v>43</v>
      </c>
      <c r="R32" s="58" t="s">
        <v>145</v>
      </c>
      <c r="S32" s="10"/>
      <c r="T32" s="41">
        <v>41333</v>
      </c>
      <c r="U32" s="41">
        <v>41425</v>
      </c>
      <c r="V32" s="10"/>
      <c r="W32" s="10"/>
      <c r="X32" s="10"/>
      <c r="Y32" s="10"/>
      <c r="Z32" s="10"/>
      <c r="AA32" s="10"/>
      <c r="AB32" s="10"/>
      <c r="AC32" s="10"/>
      <c r="AD32" s="10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</row>
    <row r="33" spans="1:225" s="43" customFormat="1" ht="15.75" customHeight="1">
      <c r="A33" s="68" t="s">
        <v>115</v>
      </c>
      <c r="B33" s="49" t="s">
        <v>116</v>
      </c>
      <c r="C33" s="49" t="s">
        <v>117</v>
      </c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7"/>
      <c r="T33" s="48"/>
      <c r="U33" s="48"/>
      <c r="V33" s="47"/>
      <c r="W33" s="47"/>
      <c r="X33" s="47"/>
      <c r="Y33" s="47"/>
      <c r="Z33" s="47"/>
      <c r="AA33" s="47"/>
      <c r="AB33" s="47"/>
      <c r="AC33" s="47"/>
      <c r="AD33" s="47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</row>
    <row r="34" spans="1:225" s="43" customFormat="1" ht="120.75" customHeight="1">
      <c r="A34" s="69" t="s">
        <v>118</v>
      </c>
      <c r="B34" s="59" t="s">
        <v>119</v>
      </c>
      <c r="C34" s="59" t="s">
        <v>140</v>
      </c>
      <c r="D34" s="59" t="s">
        <v>160</v>
      </c>
      <c r="E34" s="59" t="s">
        <v>184</v>
      </c>
      <c r="F34" s="56" t="s">
        <v>175</v>
      </c>
      <c r="G34" s="59" t="s">
        <v>137</v>
      </c>
      <c r="H34" s="59" t="s">
        <v>120</v>
      </c>
      <c r="I34" s="59" t="s">
        <v>48</v>
      </c>
      <c r="J34" s="59" t="s">
        <v>121</v>
      </c>
      <c r="K34" s="59" t="s">
        <v>42</v>
      </c>
      <c r="L34" s="60">
        <v>1</v>
      </c>
      <c r="M34" s="60">
        <v>1</v>
      </c>
      <c r="N34" s="60">
        <v>522</v>
      </c>
      <c r="O34" s="60">
        <v>1044</v>
      </c>
      <c r="P34" s="59" t="s">
        <v>122</v>
      </c>
      <c r="Q34" s="59" t="s">
        <v>123</v>
      </c>
      <c r="R34" s="61" t="s">
        <v>146</v>
      </c>
      <c r="S34" s="10"/>
      <c r="T34" s="41">
        <v>41333</v>
      </c>
      <c r="U34" s="41">
        <v>41425</v>
      </c>
      <c r="V34" s="10"/>
      <c r="W34" s="10"/>
      <c r="X34" s="10"/>
      <c r="Y34" s="10"/>
      <c r="Z34" s="10"/>
      <c r="AA34" s="10"/>
      <c r="AB34" s="10"/>
      <c r="AC34" s="10"/>
      <c r="AD34" s="10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  <c r="HN34" s="42"/>
      <c r="HO34" s="42"/>
      <c r="HP34" s="42"/>
      <c r="HQ34" s="42"/>
    </row>
    <row r="35" spans="1:225" s="15" customFormat="1">
      <c r="A35" s="79" t="s">
        <v>162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21"/>
      <c r="O35" s="21"/>
      <c r="P35" s="20"/>
      <c r="Q35" s="20"/>
      <c r="R35" s="22"/>
      <c r="S35" s="19"/>
      <c r="T35" s="35"/>
      <c r="U35" s="35"/>
      <c r="V35" s="19"/>
      <c r="W35" s="19"/>
      <c r="X35" s="19"/>
      <c r="Y35" s="19"/>
      <c r="Z35" s="19"/>
      <c r="AA35" s="19"/>
      <c r="AB35" s="19"/>
      <c r="AC35" s="19"/>
      <c r="AD35" s="19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</row>
    <row r="36" spans="1:225" s="13" customFormat="1">
      <c r="A36" s="79" t="s">
        <v>163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2"/>
      <c r="O36" s="2"/>
      <c r="P36" s="2"/>
      <c r="Q36" s="2"/>
      <c r="R36" s="2"/>
      <c r="S36" s="2"/>
      <c r="T36" s="2"/>
      <c r="U36" s="2"/>
      <c r="V36" s="2"/>
      <c r="W36" s="2"/>
      <c r="X36" s="12"/>
      <c r="Y36" s="12"/>
      <c r="Z36" s="12"/>
      <c r="AA36" s="12"/>
      <c r="AB36" s="12"/>
      <c r="AC36" s="12"/>
      <c r="AD36" s="12"/>
    </row>
    <row r="37" spans="1:225" s="13" customFormat="1">
      <c r="A37" s="79" t="s">
        <v>164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2"/>
      <c r="O37" s="2"/>
      <c r="P37" s="2"/>
      <c r="Q37" s="2"/>
      <c r="R37" s="2"/>
      <c r="S37" s="2"/>
      <c r="T37" s="2"/>
      <c r="U37" s="2"/>
      <c r="V37" s="2"/>
      <c r="W37" s="2"/>
      <c r="X37" s="12"/>
      <c r="Y37" s="12"/>
      <c r="Z37" s="12"/>
      <c r="AA37" s="12"/>
      <c r="AB37" s="12"/>
      <c r="AC37" s="12"/>
      <c r="AD37" s="12"/>
    </row>
    <row r="38" spans="1:225" s="15" customFormat="1">
      <c r="A38" s="14"/>
      <c r="B38" s="14"/>
      <c r="C38" s="14"/>
      <c r="D38" s="14"/>
      <c r="E38" s="14"/>
      <c r="F38" s="14"/>
      <c r="G38" s="14" t="s">
        <v>165</v>
      </c>
      <c r="H38" s="14"/>
      <c r="I38" s="14"/>
      <c r="J38" s="14"/>
      <c r="K38" s="14"/>
      <c r="L38" s="14"/>
      <c r="M38" s="14"/>
      <c r="O38" s="3"/>
      <c r="P38" s="3"/>
      <c r="Q38" s="3"/>
      <c r="R38" s="3"/>
      <c r="S38" s="3"/>
      <c r="T38" s="3"/>
      <c r="U38" s="3"/>
    </row>
    <row r="39" spans="1:225" s="15" customForma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4"/>
      <c r="O39" s="4"/>
      <c r="P39" s="4"/>
      <c r="Q39" s="4"/>
      <c r="R39" s="4"/>
      <c r="S39" s="4"/>
      <c r="T39" s="4"/>
      <c r="U39" s="4"/>
    </row>
    <row r="40" spans="1:225" s="15" customForma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4"/>
      <c r="O40" s="4"/>
      <c r="Q40" s="4"/>
      <c r="R40" s="4"/>
      <c r="S40" s="4"/>
      <c r="T40" s="4"/>
      <c r="U40" s="4"/>
    </row>
    <row r="41" spans="1:225" s="5" customFormat="1" ht="18.75" customHeight="1">
      <c r="A41" s="16"/>
      <c r="C41" s="81" t="s">
        <v>36</v>
      </c>
      <c r="D41" s="81"/>
      <c r="E41" s="81"/>
      <c r="G41" s="17"/>
      <c r="N41" s="5" t="s">
        <v>38</v>
      </c>
    </row>
  </sheetData>
  <autoFilter ref="A5:HQ34">
    <filterColumn colId="19"/>
  </autoFilter>
  <mergeCells count="31">
    <mergeCell ref="A36:M36"/>
    <mergeCell ref="A37:M37"/>
    <mergeCell ref="C41:E41"/>
    <mergeCell ref="Y3:Y4"/>
    <mergeCell ref="A3:A4"/>
    <mergeCell ref="T3:U3"/>
    <mergeCell ref="A35:M35"/>
    <mergeCell ref="AB3:AB4"/>
    <mergeCell ref="B3:B4"/>
    <mergeCell ref="S3:S4"/>
    <mergeCell ref="F3:F4"/>
    <mergeCell ref="G3:G4"/>
    <mergeCell ref="X3:X4"/>
    <mergeCell ref="N3:O3"/>
    <mergeCell ref="W3:W4"/>
    <mergeCell ref="A1:AD1"/>
    <mergeCell ref="A2:AD2"/>
    <mergeCell ref="C3:C4"/>
    <mergeCell ref="D3:D4"/>
    <mergeCell ref="L3:M3"/>
    <mergeCell ref="V3:V4"/>
    <mergeCell ref="I3:I4"/>
    <mergeCell ref="J3:J4"/>
    <mergeCell ref="R3:R4"/>
    <mergeCell ref="E3:E4"/>
    <mergeCell ref="H3:H4"/>
    <mergeCell ref="K3:K4"/>
    <mergeCell ref="AD3:AD4"/>
    <mergeCell ref="AA3:AA4"/>
    <mergeCell ref="AC3:AC4"/>
    <mergeCell ref="Z3:Z4"/>
  </mergeCells>
  <phoneticPr fontId="0" type="noConversion"/>
  <pageMargins left="0.53" right="0.2" top="0.39370078740157483" bottom="0.39370078740157483" header="0.39370078740157483" footer="0.15748031496062992"/>
  <pageSetup paperSize="9" scale="36" orientation="landscape" r:id="rId1"/>
  <rowBreaks count="1" manualBreakCount="1">
    <brk id="4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karamyshev</cp:lastModifiedBy>
  <cp:lastPrinted>2012-10-03T10:13:01Z</cp:lastPrinted>
  <dcterms:created xsi:type="dcterms:W3CDTF">2011-03-01T07:20:06Z</dcterms:created>
  <dcterms:modified xsi:type="dcterms:W3CDTF">2012-10-11T07:16:09Z</dcterms:modified>
</cp:coreProperties>
</file>